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<sst xmlns="http://schemas.openxmlformats.org/spreadsheetml/2006/main" count="217" uniqueCount="45">
  <si>
    <t xml:space="preserve"> 琅琊区西涧街道办事处山林村农村居民点分类统计表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</si>
  <si>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</si>
  <si>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</si>
  <si>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</si>
  <si>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</si>
  <si>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</si>
  <si>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</si>
  <si>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</si>
  <si>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</si>
  <si>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</si>
  <si>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</si>
  <si>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</si>
  <si>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</si>
  <si>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</si>
  <si>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</si>
  <si>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</si>
  <si>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</si>
  <si>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山林村</t>
  </si>
  <si>
    <t>北小郢</t>
  </si>
  <si>
    <t>0702</t>
  </si>
  <si>
    <t>农村宅基地</t>
  </si>
  <si>
    <t>近期搬迁撤并居民点</t>
  </si>
  <si>
    <t>否</t>
  </si>
  <si>
    <t>远期搬迁撤并居民点</t>
  </si>
  <si>
    <t>城市开发边界控制线</t>
  </si>
  <si>
    <t>是</t>
  </si>
  <si>
    <t>曹坝</t>
  </si>
  <si>
    <t>永久居民点</t>
  </si>
  <si>
    <t>陈凤郢</t>
  </si>
  <si>
    <t>大余坝</t>
  </si>
  <si>
    <t>杜山头</t>
  </si>
  <si>
    <t>后王</t>
  </si>
  <si>
    <t>龙塘</t>
  </si>
  <si>
    <t>龙亭</t>
  </si>
  <si>
    <t>上程</t>
  </si>
  <si>
    <t>上林</t>
  </si>
  <si>
    <t>上庄</t>
  </si>
  <si>
    <t>松棵</t>
  </si>
  <si>
    <t>西古城</t>
  </si>
  <si>
    <t>下郢</t>
  </si>
  <si>
    <t>新塘</t>
  </si>
  <si>
    <t>许棵</t>
  </si>
  <si>
    <t>薛大塘</t>
  </si>
  <si>
    <t>左刘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</si>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</sst>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13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6" fillId="24" borderId="1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A1" sqref="A1:N2"/>
    </sheetView>
  </sheetViews>
  <sheetFormatPr defaultColWidth="8.88888888888889" defaultRowHeight="14.4"/>
  <cols>
    <col min="7" max="7" width="16" customWidth="1"/>
    <col min="8" max="8" width="21.8888888888889" customWidth="1"/>
    <col min="9" max="9" width="18.5555555555556" customWidth="1"/>
    <col min="11" max="11" width="20.7777777777778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5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0.481855173691</v>
      </c>
      <c r="L4" s="8">
        <v>10</v>
      </c>
      <c r="M4" s="8">
        <v>33</v>
      </c>
      <c r="N4" s="8">
        <v>15</v>
      </c>
      <c r="O4" s="8"/>
    </row>
    <row r="5" spans="1:15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23</v>
      </c>
      <c r="I5" s="7"/>
      <c r="J5" s="7" t="s">
        <v>22</v>
      </c>
      <c r="K5" s="15">
        <v>1.12340704954</v>
      </c>
      <c r="L5" s="8">
        <v>18</v>
      </c>
      <c r="M5" s="8">
        <v>100</v>
      </c>
      <c r="N5" s="8">
        <v>50</v>
      </c>
      <c r="O5" s="8"/>
    </row>
    <row r="6" spans="1:15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23</v>
      </c>
      <c r="I6" s="7" t="s">
        <v>24</v>
      </c>
      <c r="J6" s="7" t="s">
        <v>25</v>
      </c>
      <c r="K6" s="15">
        <v>1.43301512714</v>
      </c>
      <c r="L6" s="8">
        <v>10</v>
      </c>
      <c r="M6" s="8">
        <v>30</v>
      </c>
      <c r="N6" s="8">
        <v>15</v>
      </c>
      <c r="O6" s="8"/>
    </row>
    <row r="7" spans="1:15">
      <c r="A7" s="7">
        <v>4</v>
      </c>
      <c r="B7" s="7" t="s">
        <v>15</v>
      </c>
      <c r="C7" s="7" t="s">
        <v>16</v>
      </c>
      <c r="D7" s="7" t="s">
        <v>17</v>
      </c>
      <c r="E7" s="7" t="s">
        <v>26</v>
      </c>
      <c r="F7" s="7" t="s">
        <v>19</v>
      </c>
      <c r="G7" s="7" t="s">
        <v>20</v>
      </c>
      <c r="H7" s="7" t="s">
        <v>27</v>
      </c>
      <c r="I7" s="7"/>
      <c r="J7" s="7" t="s">
        <v>22</v>
      </c>
      <c r="K7" s="15">
        <v>2.28537898971</v>
      </c>
      <c r="L7" s="8">
        <v>46</v>
      </c>
      <c r="M7" s="8">
        <v>196</v>
      </c>
      <c r="N7" s="8">
        <v>107</v>
      </c>
      <c r="O7" s="8"/>
    </row>
    <row r="8" spans="1:15">
      <c r="A8" s="7">
        <v>5</v>
      </c>
      <c r="B8" s="7" t="s">
        <v>15</v>
      </c>
      <c r="C8" s="7" t="s">
        <v>16</v>
      </c>
      <c r="D8" s="7" t="s">
        <v>17</v>
      </c>
      <c r="E8" s="7" t="s">
        <v>28</v>
      </c>
      <c r="F8" s="7" t="s">
        <v>19</v>
      </c>
      <c r="G8" s="7" t="s">
        <v>20</v>
      </c>
      <c r="H8" s="7" t="s">
        <v>21</v>
      </c>
      <c r="I8" s="7"/>
      <c r="J8" s="7" t="s">
        <v>22</v>
      </c>
      <c r="K8" s="15">
        <v>1.75026520354</v>
      </c>
      <c r="L8" s="8">
        <v>44</v>
      </c>
      <c r="M8" s="8">
        <v>135</v>
      </c>
      <c r="N8" s="8">
        <v>85</v>
      </c>
      <c r="O8" s="8"/>
    </row>
    <row r="9" spans="1:15">
      <c r="A9" s="7">
        <v>6</v>
      </c>
      <c r="B9" s="7" t="s">
        <v>15</v>
      </c>
      <c r="C9" s="7" t="s">
        <v>16</v>
      </c>
      <c r="D9" s="7" t="s">
        <v>17</v>
      </c>
      <c r="E9" s="7" t="s">
        <v>29</v>
      </c>
      <c r="F9" s="7" t="s">
        <v>19</v>
      </c>
      <c r="G9" s="7" t="s">
        <v>20</v>
      </c>
      <c r="H9" s="7" t="s">
        <v>21</v>
      </c>
      <c r="I9" s="7"/>
      <c r="J9" s="7" t="s">
        <v>22</v>
      </c>
      <c r="K9" s="15">
        <v>1.89781520421</v>
      </c>
      <c r="L9" s="8">
        <v>56</v>
      </c>
      <c r="M9" s="8">
        <v>233</v>
      </c>
      <c r="N9" s="8">
        <v>95</v>
      </c>
      <c r="O9" s="8"/>
    </row>
    <row r="10" spans="1:15">
      <c r="A10" s="7">
        <v>7</v>
      </c>
      <c r="B10" s="7" t="s">
        <v>15</v>
      </c>
      <c r="C10" s="7" t="s">
        <v>16</v>
      </c>
      <c r="D10" s="7" t="s">
        <v>17</v>
      </c>
      <c r="E10" s="7" t="s">
        <v>30</v>
      </c>
      <c r="F10" s="7" t="s">
        <v>19</v>
      </c>
      <c r="G10" s="7" t="s">
        <v>20</v>
      </c>
      <c r="H10" s="7" t="s">
        <v>21</v>
      </c>
      <c r="I10" s="7"/>
      <c r="J10" s="7" t="s">
        <v>22</v>
      </c>
      <c r="K10" s="15">
        <v>0.649761444967</v>
      </c>
      <c r="L10" s="8">
        <v>20</v>
      </c>
      <c r="M10" s="8">
        <v>75</v>
      </c>
      <c r="N10" s="8">
        <v>56</v>
      </c>
      <c r="O10" s="8"/>
    </row>
    <row r="11" spans="1:15">
      <c r="A11" s="7">
        <v>8</v>
      </c>
      <c r="B11" s="7" t="s">
        <v>15</v>
      </c>
      <c r="C11" s="7" t="s">
        <v>16</v>
      </c>
      <c r="D11" s="7" t="s">
        <v>17</v>
      </c>
      <c r="E11" s="7" t="s">
        <v>30</v>
      </c>
      <c r="F11" s="7" t="s">
        <v>19</v>
      </c>
      <c r="G11" s="7" t="s">
        <v>20</v>
      </c>
      <c r="H11" s="7" t="s">
        <v>27</v>
      </c>
      <c r="I11" s="7"/>
      <c r="J11" s="7" t="s">
        <v>22</v>
      </c>
      <c r="K11" s="15">
        <v>2.85748291704</v>
      </c>
      <c r="L11" s="8">
        <v>22</v>
      </c>
      <c r="M11" s="8">
        <v>82</v>
      </c>
      <c r="N11" s="8">
        <v>30</v>
      </c>
      <c r="O11" s="8"/>
    </row>
    <row r="12" spans="1:15">
      <c r="A12" s="7">
        <v>9</v>
      </c>
      <c r="B12" s="7" t="s">
        <v>15</v>
      </c>
      <c r="C12" s="7" t="s">
        <v>16</v>
      </c>
      <c r="D12" s="7" t="s">
        <v>17</v>
      </c>
      <c r="E12" s="7" t="s">
        <v>31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0.101176822282</v>
      </c>
      <c r="L12" s="8">
        <v>20</v>
      </c>
      <c r="M12" s="8">
        <v>62</v>
      </c>
      <c r="N12" s="8">
        <v>26</v>
      </c>
      <c r="O12" s="8"/>
    </row>
    <row r="13" spans="1:15">
      <c r="A13" s="7">
        <v>10</v>
      </c>
      <c r="B13" s="7" t="s">
        <v>15</v>
      </c>
      <c r="C13" s="7" t="s">
        <v>16</v>
      </c>
      <c r="D13" s="7" t="s">
        <v>17</v>
      </c>
      <c r="E13" s="7" t="s">
        <v>31</v>
      </c>
      <c r="F13" s="7" t="s">
        <v>19</v>
      </c>
      <c r="G13" s="7" t="s">
        <v>20</v>
      </c>
      <c r="H13" s="7" t="s">
        <v>27</v>
      </c>
      <c r="I13" s="7"/>
      <c r="J13" s="7" t="s">
        <v>22</v>
      </c>
      <c r="K13" s="15">
        <v>3.0436848152</v>
      </c>
      <c r="L13" s="8">
        <v>20</v>
      </c>
      <c r="M13" s="8">
        <v>68</v>
      </c>
      <c r="N13" s="8">
        <v>24</v>
      </c>
      <c r="O13" s="8"/>
    </row>
    <row r="14" spans="1:15">
      <c r="A14" s="7">
        <v>11</v>
      </c>
      <c r="B14" s="7" t="s">
        <v>15</v>
      </c>
      <c r="C14" s="7" t="s">
        <v>16</v>
      </c>
      <c r="D14" s="7" t="s">
        <v>17</v>
      </c>
      <c r="E14" s="7" t="s">
        <v>31</v>
      </c>
      <c r="F14" s="7" t="s">
        <v>19</v>
      </c>
      <c r="G14" s="7" t="s">
        <v>20</v>
      </c>
      <c r="H14" s="7" t="s">
        <v>23</v>
      </c>
      <c r="I14" s="7"/>
      <c r="J14" s="7" t="s">
        <v>22</v>
      </c>
      <c r="K14" s="15">
        <v>0.588148519824</v>
      </c>
      <c r="L14" s="8">
        <v>21</v>
      </c>
      <c r="M14" s="8">
        <v>72</v>
      </c>
      <c r="N14" s="8">
        <v>52</v>
      </c>
      <c r="O14" s="8"/>
    </row>
    <row r="15" spans="1:15">
      <c r="A15" s="7">
        <v>12</v>
      </c>
      <c r="B15" s="7" t="s">
        <v>15</v>
      </c>
      <c r="C15" s="7" t="s">
        <v>16</v>
      </c>
      <c r="D15" s="7" t="s">
        <v>17</v>
      </c>
      <c r="E15" s="7" t="s">
        <v>32</v>
      </c>
      <c r="F15" s="7" t="s">
        <v>19</v>
      </c>
      <c r="G15" s="7" t="s">
        <v>20</v>
      </c>
      <c r="H15" s="7" t="s">
        <v>21</v>
      </c>
      <c r="I15" s="7"/>
      <c r="J15" s="7" t="s">
        <v>22</v>
      </c>
      <c r="K15" s="15">
        <v>2.32323554123</v>
      </c>
      <c r="L15" s="8">
        <v>45</v>
      </c>
      <c r="M15" s="8">
        <v>172</v>
      </c>
      <c r="N15" s="8">
        <v>87</v>
      </c>
      <c r="O15" s="8"/>
    </row>
    <row r="16" spans="1:15">
      <c r="A16" s="7">
        <v>13</v>
      </c>
      <c r="B16" s="7" t="s">
        <v>15</v>
      </c>
      <c r="C16" s="7" t="s">
        <v>16</v>
      </c>
      <c r="D16" s="7" t="s">
        <v>17</v>
      </c>
      <c r="E16" s="7" t="s">
        <v>33</v>
      </c>
      <c r="F16" s="7" t="s">
        <v>19</v>
      </c>
      <c r="G16" s="7" t="s">
        <v>20</v>
      </c>
      <c r="H16" s="7" t="s">
        <v>23</v>
      </c>
      <c r="I16" s="7"/>
      <c r="J16" s="7" t="s">
        <v>22</v>
      </c>
      <c r="K16" s="15">
        <v>1.76655861943</v>
      </c>
      <c r="L16" s="8">
        <v>53</v>
      </c>
      <c r="M16" s="8">
        <v>180</v>
      </c>
      <c r="N16" s="8">
        <v>88</v>
      </c>
      <c r="O16" s="8"/>
    </row>
    <row r="17" spans="1:15">
      <c r="A17" s="7">
        <v>14</v>
      </c>
      <c r="B17" s="7" t="s">
        <v>15</v>
      </c>
      <c r="C17" s="7" t="s">
        <v>16</v>
      </c>
      <c r="D17" s="7" t="s">
        <v>17</v>
      </c>
      <c r="E17" s="7" t="s">
        <v>34</v>
      </c>
      <c r="F17" s="7" t="s">
        <v>19</v>
      </c>
      <c r="G17" s="7" t="s">
        <v>20</v>
      </c>
      <c r="H17" s="7" t="s">
        <v>21</v>
      </c>
      <c r="I17" s="7"/>
      <c r="J17" s="7" t="s">
        <v>22</v>
      </c>
      <c r="K17" s="15">
        <v>0.255443007075</v>
      </c>
      <c r="L17" s="8">
        <v>20</v>
      </c>
      <c r="M17" s="8">
        <v>90</v>
      </c>
      <c r="N17" s="8">
        <v>48</v>
      </c>
      <c r="O17" s="8"/>
    </row>
    <row r="18" spans="1:15">
      <c r="A18" s="7">
        <v>15</v>
      </c>
      <c r="B18" s="7" t="s">
        <v>15</v>
      </c>
      <c r="C18" s="7" t="s">
        <v>16</v>
      </c>
      <c r="D18" s="7" t="s">
        <v>17</v>
      </c>
      <c r="E18" s="7" t="s">
        <v>34</v>
      </c>
      <c r="F18" s="7" t="s">
        <v>19</v>
      </c>
      <c r="G18" s="7" t="s">
        <v>20</v>
      </c>
      <c r="H18" s="7" t="s">
        <v>27</v>
      </c>
      <c r="I18" s="7"/>
      <c r="J18" s="7" t="s">
        <v>22</v>
      </c>
      <c r="K18" s="15">
        <v>2.46429242346</v>
      </c>
      <c r="L18" s="8">
        <v>29</v>
      </c>
      <c r="M18" s="8">
        <v>84</v>
      </c>
      <c r="N18" s="8">
        <v>50</v>
      </c>
      <c r="O18" s="8"/>
    </row>
    <row r="19" spans="1:15">
      <c r="A19" s="7">
        <v>16</v>
      </c>
      <c r="B19" s="7" t="s">
        <v>15</v>
      </c>
      <c r="C19" s="7" t="s">
        <v>16</v>
      </c>
      <c r="D19" s="7" t="s">
        <v>17</v>
      </c>
      <c r="E19" s="7" t="s">
        <v>35</v>
      </c>
      <c r="F19" s="7" t="s">
        <v>19</v>
      </c>
      <c r="G19" s="7" t="s">
        <v>20</v>
      </c>
      <c r="H19" s="7" t="s">
        <v>23</v>
      </c>
      <c r="I19" s="7"/>
      <c r="J19" s="7" t="s">
        <v>22</v>
      </c>
      <c r="K19" s="15">
        <v>1.7125164113</v>
      </c>
      <c r="L19" s="8">
        <v>52</v>
      </c>
      <c r="M19" s="8">
        <v>169</v>
      </c>
      <c r="N19" s="8">
        <v>103</v>
      </c>
      <c r="O19" s="8"/>
    </row>
    <row r="20" spans="1:15">
      <c r="A20" s="7">
        <v>17</v>
      </c>
      <c r="B20" s="7" t="s">
        <v>15</v>
      </c>
      <c r="C20" s="7" t="s">
        <v>16</v>
      </c>
      <c r="D20" s="7" t="s">
        <v>17</v>
      </c>
      <c r="E20" s="7" t="s">
        <v>36</v>
      </c>
      <c r="F20" s="7" t="s">
        <v>19</v>
      </c>
      <c r="G20" s="7" t="s">
        <v>20</v>
      </c>
      <c r="H20" s="7" t="s">
        <v>23</v>
      </c>
      <c r="I20" s="7"/>
      <c r="J20" s="7" t="s">
        <v>22</v>
      </c>
      <c r="K20" s="15">
        <v>2.25022587215</v>
      </c>
      <c r="L20" s="8">
        <v>40</v>
      </c>
      <c r="M20" s="8">
        <v>111</v>
      </c>
      <c r="N20" s="8">
        <v>86</v>
      </c>
      <c r="O20" s="8"/>
    </row>
    <row r="21" spans="1:15">
      <c r="A21" s="7">
        <v>18</v>
      </c>
      <c r="B21" s="7" t="s">
        <v>15</v>
      </c>
      <c r="C21" s="7" t="s">
        <v>16</v>
      </c>
      <c r="D21" s="7" t="s">
        <v>17</v>
      </c>
      <c r="E21" s="7" t="s">
        <v>37</v>
      </c>
      <c r="F21" s="7" t="s">
        <v>19</v>
      </c>
      <c r="G21" s="7" t="s">
        <v>20</v>
      </c>
      <c r="H21" s="7" t="s">
        <v>23</v>
      </c>
      <c r="I21" s="7"/>
      <c r="J21" s="7" t="s">
        <v>22</v>
      </c>
      <c r="K21" s="15">
        <v>0.381651159421</v>
      </c>
      <c r="L21" s="8">
        <v>8</v>
      </c>
      <c r="M21" s="8">
        <v>25</v>
      </c>
      <c r="N21" s="8">
        <v>16</v>
      </c>
      <c r="O21" s="8"/>
    </row>
    <row r="22" spans="1:15">
      <c r="A22" s="7">
        <v>19</v>
      </c>
      <c r="B22" s="7" t="s">
        <v>15</v>
      </c>
      <c r="C22" s="7" t="s">
        <v>16</v>
      </c>
      <c r="D22" s="7" t="s">
        <v>17</v>
      </c>
      <c r="E22" s="7" t="s">
        <v>38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0.23566617018</v>
      </c>
      <c r="L22" s="8">
        <v>30</v>
      </c>
      <c r="M22" s="8">
        <v>123</v>
      </c>
      <c r="N22" s="8">
        <v>40</v>
      </c>
      <c r="O22" s="8"/>
    </row>
    <row r="23" spans="1:15">
      <c r="A23" s="7">
        <v>20</v>
      </c>
      <c r="B23" s="7" t="s">
        <v>15</v>
      </c>
      <c r="C23" s="7" t="s">
        <v>16</v>
      </c>
      <c r="D23" s="7" t="s">
        <v>17</v>
      </c>
      <c r="E23" s="7" t="s">
        <v>38</v>
      </c>
      <c r="F23" s="7" t="s">
        <v>19</v>
      </c>
      <c r="G23" s="7" t="s">
        <v>20</v>
      </c>
      <c r="H23" s="7" t="s">
        <v>27</v>
      </c>
      <c r="I23" s="7"/>
      <c r="J23" s="7" t="s">
        <v>22</v>
      </c>
      <c r="K23" s="15">
        <v>2.80979466816</v>
      </c>
      <c r="L23" s="8">
        <v>32</v>
      </c>
      <c r="M23" s="8">
        <v>123</v>
      </c>
      <c r="N23" s="8">
        <v>49</v>
      </c>
      <c r="O23" s="8"/>
    </row>
    <row r="24" spans="1:15">
      <c r="A24" s="7">
        <v>21</v>
      </c>
      <c r="B24" s="7" t="s">
        <v>15</v>
      </c>
      <c r="C24" s="7" t="s">
        <v>16</v>
      </c>
      <c r="D24" s="7" t="s">
        <v>17</v>
      </c>
      <c r="E24" s="7" t="s">
        <v>39</v>
      </c>
      <c r="F24" s="7" t="s">
        <v>19</v>
      </c>
      <c r="G24" s="7" t="s">
        <v>20</v>
      </c>
      <c r="H24" s="7" t="s">
        <v>23</v>
      </c>
      <c r="I24" s="7"/>
      <c r="J24" s="7" t="s">
        <v>22</v>
      </c>
      <c r="K24" s="15">
        <v>1.7922801506</v>
      </c>
      <c r="L24" s="8">
        <v>49</v>
      </c>
      <c r="M24" s="8">
        <v>174</v>
      </c>
      <c r="N24" s="8">
        <v>98</v>
      </c>
      <c r="O24" s="8"/>
    </row>
    <row r="25" spans="1:15">
      <c r="A25" s="7">
        <v>22</v>
      </c>
      <c r="B25" s="7" t="s">
        <v>15</v>
      </c>
      <c r="C25" s="7" t="s">
        <v>16</v>
      </c>
      <c r="D25" s="7" t="s">
        <v>17</v>
      </c>
      <c r="E25" s="7" t="s">
        <v>40</v>
      </c>
      <c r="F25" s="7" t="s">
        <v>19</v>
      </c>
      <c r="G25" s="7" t="s">
        <v>20</v>
      </c>
      <c r="H25" s="7" t="s">
        <v>27</v>
      </c>
      <c r="I25" s="7"/>
      <c r="J25" s="7" t="s">
        <v>22</v>
      </c>
      <c r="K25" s="15">
        <v>2.77427435735</v>
      </c>
      <c r="L25" s="8">
        <v>45</v>
      </c>
      <c r="M25" s="8">
        <v>204</v>
      </c>
      <c r="N25" s="8">
        <v>88</v>
      </c>
      <c r="O25" s="8"/>
    </row>
    <row r="26" spans="1:15">
      <c r="A26" s="7">
        <v>23</v>
      </c>
      <c r="B26" s="7" t="s">
        <v>15</v>
      </c>
      <c r="C26" s="7" t="s">
        <v>16</v>
      </c>
      <c r="D26" s="7" t="s">
        <v>17</v>
      </c>
      <c r="E26" s="7" t="s">
        <v>41</v>
      </c>
      <c r="F26" s="7" t="s">
        <v>19</v>
      </c>
      <c r="G26" s="7" t="s">
        <v>20</v>
      </c>
      <c r="H26" s="7" t="s">
        <v>27</v>
      </c>
      <c r="I26" s="7"/>
      <c r="J26" s="7" t="s">
        <v>22</v>
      </c>
      <c r="K26" s="15">
        <v>3.53786384964</v>
      </c>
      <c r="L26" s="8">
        <v>58</v>
      </c>
      <c r="M26" s="8">
        <v>153</v>
      </c>
      <c r="N26" s="8">
        <v>134</v>
      </c>
      <c r="O26" s="8"/>
    </row>
    <row r="27" spans="1:15">
      <c r="A27" s="7">
        <v>24</v>
      </c>
      <c r="B27" s="7" t="s">
        <v>15</v>
      </c>
      <c r="C27" s="7" t="s">
        <v>16</v>
      </c>
      <c r="D27" s="7" t="s">
        <v>17</v>
      </c>
      <c r="E27" s="7" t="s">
        <v>42</v>
      </c>
      <c r="F27" s="7" t="s">
        <v>19</v>
      </c>
      <c r="G27" s="7" t="s">
        <v>20</v>
      </c>
      <c r="H27" s="7" t="s">
        <v>21</v>
      </c>
      <c r="I27" s="7"/>
      <c r="J27" s="7" t="s">
        <v>22</v>
      </c>
      <c r="K27" s="15">
        <v>3.1729637301</v>
      </c>
      <c r="L27" s="8">
        <v>54</v>
      </c>
      <c r="M27" s="8">
        <v>174</v>
      </c>
      <c r="N27" s="8">
        <v>103</v>
      </c>
      <c r="O27" s="8"/>
    </row>
    <row r="28" spans="1:15">
      <c r="A28" s="7">
        <v>25</v>
      </c>
      <c r="B28" s="7" t="s">
        <v>15</v>
      </c>
      <c r="C28" s="7" t="s">
        <v>16</v>
      </c>
      <c r="D28" s="7" t="s">
        <v>17</v>
      </c>
      <c r="E28" s="7" t="s">
        <v>43</v>
      </c>
      <c r="F28" s="7" t="s">
        <v>19</v>
      </c>
      <c r="G28" s="7" t="s">
        <v>20</v>
      </c>
      <c r="H28" s="7" t="s">
        <v>23</v>
      </c>
      <c r="I28" s="7"/>
      <c r="J28" s="7" t="s">
        <v>22</v>
      </c>
      <c r="K28" s="15">
        <v>1.51802718379</v>
      </c>
      <c r="L28" s="8">
        <v>38</v>
      </c>
      <c r="M28" s="8">
        <v>114</v>
      </c>
      <c r="N28" s="8">
        <v>74</v>
      </c>
      <c r="O28" s="8"/>
    </row>
    <row r="29" spans="1:15">
      <c r="A29" s="8"/>
      <c r="B29" s="8" t="s">
        <v>44</v>
      </c>
      <c r="C29" s="8"/>
      <c r="D29" s="8"/>
      <c r="E29" s="8"/>
      <c r="F29" s="8"/>
      <c r="G29" s="8"/>
      <c r="H29" s="8"/>
      <c r="I29" s="8"/>
      <c r="J29" s="8"/>
      <c r="K29" s="16">
        <f>SUM(K4:K28)</f>
        <v>43.20678441103</v>
      </c>
      <c r="L29" s="8">
        <f>SUM(L4:L28)</f>
        <v>840</v>
      </c>
      <c r="M29" s="8">
        <f>SUM(M4:M28)</f>
        <v>2982</v>
      </c>
      <c r="N29" s="8">
        <f>SUM(N4:N28)</f>
        <v>1619</v>
      </c>
      <c r="O29" s="8"/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2020-11-03T08:34:53Z</dcterms:created>
  <dcterms:modified xsi:type="dcterms:W3CDTF">2020-11-03T08:57:09Z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